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AAD0CD1-950C-4284-9CE7-6946933EBFC4}" xr6:coauthVersionLast="47" xr6:coauthVersionMax="47" xr10:uidLastSave="{00000000-0000-0000-0000-000000000000}"/>
  <bookViews>
    <workbookView xWindow="25905" yWindow="1095" windowWidth="21555" windowHeight="1096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34" l="1"/>
  <c r="Q28" i="134" l="1"/>
  <c r="S27" i="134"/>
  <c r="Q27" i="134"/>
  <c r="D28" i="134"/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9" i="134" l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<sst xmlns="http://schemas.openxmlformats.org/spreadsheetml/2006/main" count="1665" uniqueCount="387">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</sst>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F24" activePane="bottomRight" state="frozen"/>
      <selection pane="topRight" activeCell="C1" sqref="C1"/>
      <selection pane="bottomLeft" activeCell="A7" sqref="A7"/>
      <selection pane="bottomRight" activeCell="Q31" sqref="Q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11800</v>
      </c>
      <c r="J26" s="63">
        <v>100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-3259233.5</v>
      </c>
      <c r="Y26" s="156">
        <f>Y25-K26-L26</f>
        <v>-3262078</v>
      </c>
      <c r="Z26" s="217">
        <f>AVERAGE(Y26:Y34)</f>
        <v>-3258643.3333333335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-7900</v>
      </c>
      <c r="J27" s="63">
        <v>100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900</v>
      </c>
      <c r="J28" s="63">
        <v>100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8200</v>
      </c>
      <c r="J29" s="63">
        <v>100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-7500</v>
      </c>
      <c r="J30" s="25">
        <v>100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/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/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/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3602302</v>
      </c>
      <c r="H33" s="132">
        <v>2800</v>
      </c>
      <c r="I33" s="25">
        <v>-1000</v>
      </c>
      <c r="J33" s="25">
        <v>400</v>
      </c>
      <c r="K33" s="170">
        <f t="shared" si="9"/>
        <v>2200</v>
      </c>
      <c r="L33" s="171"/>
      <c r="M33" s="153"/>
      <c r="N33" s="149">
        <f t="shared" si="8"/>
        <v>3604502</v>
      </c>
      <c r="O33" s="67">
        <f t="shared" si="2"/>
        <v>140818.67222222241</v>
      </c>
      <c r="P33" s="7">
        <f t="shared" si="5"/>
        <v>3802104.150000005</v>
      </c>
      <c r="Q33" s="164">
        <f>Q32+N33+1</f>
        <v>3765505.45</v>
      </c>
      <c r="R33" s="29">
        <f t="shared" si="3"/>
        <v>185.57847693209425</v>
      </c>
      <c r="S33" s="5">
        <f>SUM($Q$7:$Q33)/T33-1</f>
        <v>305365.67222222243</v>
      </c>
      <c r="T33" s="18">
        <v>27</v>
      </c>
      <c r="U33" s="138">
        <f>B33</f>
        <v>45215</v>
      </c>
      <c r="V33" s="131">
        <v>1526.9</v>
      </c>
      <c r="W33" s="105"/>
      <c r="X33" s="167" t="e">
        <f>AVERAGE(W33:W41)</f>
        <v>#DIV/0!</v>
      </c>
      <c r="Y33" s="156">
        <f>Y32-K33-L33-1</f>
        <v>-3259552</v>
      </c>
      <c r="Z33" s="217">
        <f>AVERAGE(Y33:Y41)</f>
        <v>-3259038.6666666665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400</v>
      </c>
      <c r="K34" s="170">
        <f t="shared" si="9"/>
        <v>-300</v>
      </c>
      <c r="L34" s="171"/>
      <c r="M34" s="153"/>
      <c r="N34" s="149">
        <f>L34+K34+G34+M34</f>
        <v>-300</v>
      </c>
      <c r="O34" s="67">
        <f t="shared" si="2"/>
        <v>264384.34285714303</v>
      </c>
      <c r="P34" s="7">
        <f t="shared" si="5"/>
        <v>7402761.6000000052</v>
      </c>
      <c r="Q34" s="164">
        <f>Q33+N34</f>
        <v>3765205.45</v>
      </c>
      <c r="R34" s="29">
        <f t="shared" si="3"/>
        <v>260.67247420639757</v>
      </c>
      <c r="S34" s="5">
        <f>SUM($Q$7:$Q34)/T34-1</f>
        <v>428931.34285714303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-3259251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v>-7498</v>
      </c>
      <c r="E35" s="87"/>
      <c r="F35" s="23"/>
      <c r="G35" s="26">
        <f>D35+E35+F35-E34-F34</f>
        <v>-7498</v>
      </c>
      <c r="H35" s="132">
        <v>300</v>
      </c>
      <c r="I35" s="25">
        <v>-1000</v>
      </c>
      <c r="J35" s="25">
        <v>400</v>
      </c>
      <c r="K35" s="170">
        <f t="shared" si="9"/>
        <v>-300</v>
      </c>
      <c r="L35" s="171"/>
      <c r="M35" s="153"/>
      <c r="N35" s="149">
        <f t="shared" si="8"/>
        <v>-7798</v>
      </c>
      <c r="O35" s="67">
        <f t="shared" si="2"/>
        <v>379159.3465517243</v>
      </c>
      <c r="P35" s="7">
        <f t="shared" si="5"/>
        <v>10995621.050000004</v>
      </c>
      <c r="Q35" s="164">
        <f>Q34+N35</f>
        <v>3757407.45</v>
      </c>
      <c r="R35" s="29">
        <f t="shared" si="3"/>
        <v>330.42476757646659</v>
      </c>
      <c r="S35" s="5">
        <f>SUM($Q$7:$Q35)/T35</f>
        <v>543707.34655172424</v>
      </c>
      <c r="T35" s="18">
        <v>29</v>
      </c>
      <c r="U35" s="4"/>
      <c r="V35" s="131"/>
      <c r="W35" s="105"/>
      <c r="X35" s="167"/>
      <c r="Y35" s="156">
        <f>Y34-K35-L35-1</f>
        <v>-3258952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>
        <v>300</v>
      </c>
      <c r="I36" s="25">
        <v>-1000</v>
      </c>
      <c r="J36" s="25">
        <v>400</v>
      </c>
      <c r="K36" s="170">
        <f t="shared" si="9"/>
        <v>-300</v>
      </c>
      <c r="L36" s="171"/>
      <c r="M36" s="153"/>
      <c r="N36" s="149">
        <f t="shared" si="8"/>
        <v>-300</v>
      </c>
      <c r="O36" s="67">
        <f t="shared" si="2"/>
        <v>486272.65000000014</v>
      </c>
      <c r="P36" s="7">
        <f t="shared" si="5"/>
        <v>14588179.500000004</v>
      </c>
      <c r="Q36" s="164">
        <f>Q35+N36-1</f>
        <v>3757106.45</v>
      </c>
      <c r="R36" s="29">
        <f t="shared" si="3"/>
        <v>395.51963560784702</v>
      </c>
      <c r="S36" s="5">
        <f>SUM($Q$7:$Q36)/T36-1</f>
        <v>650819.65000000014</v>
      </c>
      <c r="T36" s="18">
        <v>30</v>
      </c>
      <c r="U36" s="4"/>
      <c r="V36" s="136"/>
      <c r="W36" s="105"/>
      <c r="X36" s="167"/>
      <c r="Y36" s="156">
        <f>Y35-K36-L36</f>
        <v>-3258652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>
        <v>300</v>
      </c>
      <c r="I37" s="25">
        <v>-1000</v>
      </c>
      <c r="J37" s="25">
        <v>400</v>
      </c>
      <c r="K37" s="170">
        <f t="shared" si="9"/>
        <v>-300</v>
      </c>
      <c r="L37" s="171"/>
      <c r="M37" s="153"/>
      <c r="N37" s="149">
        <f t="shared" si="8"/>
        <v>-300</v>
      </c>
      <c r="O37" s="67">
        <f t="shared" si="2"/>
        <v>586465.70806451619</v>
      </c>
      <c r="P37" s="7">
        <f t="shared" si="5"/>
        <v>18180436.950000003</v>
      </c>
      <c r="Q37" s="164">
        <f>Q36+N37-1</f>
        <v>3756805.45</v>
      </c>
      <c r="R37" s="29">
        <f t="shared" si="3"/>
        <v>456.41071788445691</v>
      </c>
      <c r="S37" s="5">
        <f>SUM($Q$7:$Q37)/T37+1</f>
        <v>751014.70806451619</v>
      </c>
      <c r="T37" s="18">
        <v>31</v>
      </c>
      <c r="U37" s="27"/>
      <c r="V37" s="137"/>
      <c r="W37" s="105"/>
      <c r="X37" s="167"/>
      <c r="Y37" s="156">
        <f>Y36-K37-L37+3</f>
        <v>-3258349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680396.70000000007</v>
      </c>
      <c r="P38" s="7">
        <f t="shared" si="5"/>
        <v>21772694.400000002</v>
      </c>
      <c r="Q38" s="164">
        <f t="shared" si="11"/>
        <v>3756805.45</v>
      </c>
      <c r="R38" s="29">
        <f t="shared" si="3"/>
        <v>513.49436030823836</v>
      </c>
      <c r="S38" s="5">
        <f>SUM($Q$7:$Q38)/T38</f>
        <v>844944.70000000007</v>
      </c>
      <c r="T38" s="18">
        <v>32</v>
      </c>
      <c r="U38" s="27"/>
      <c r="V38" s="137"/>
      <c r="W38" s="105"/>
      <c r="X38" s="167"/>
      <c r="Y38" s="156">
        <f t="shared" si="7"/>
        <v>-3258349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768634.90454545454</v>
      </c>
      <c r="P39" s="7">
        <f t="shared" si="5"/>
        <v>25364951.850000001</v>
      </c>
      <c r="Q39" s="164">
        <f t="shared" si="11"/>
        <v>3756805.45</v>
      </c>
      <c r="R39" s="29">
        <f t="shared" si="3"/>
        <v>567.12017438404268</v>
      </c>
      <c r="S39" s="5">
        <f>SUM($Q$7:$Q39)/T39+2</f>
        <v>933184.90454545454</v>
      </c>
      <c r="T39" s="18">
        <v>33</v>
      </c>
      <c r="U39" s="27"/>
      <c r="V39" s="137"/>
      <c r="W39" s="105"/>
      <c r="X39" s="167"/>
      <c r="Y39" s="156">
        <f t="shared" si="7"/>
        <v>-3258349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>
        <v>2800</v>
      </c>
      <c r="I40" s="25">
        <v>-1000</v>
      </c>
      <c r="J40" s="25">
        <v>100</v>
      </c>
      <c r="K40" s="170">
        <f t="shared" si="9"/>
        <v>1900</v>
      </c>
      <c r="L40" s="171"/>
      <c r="M40" s="153"/>
      <c r="N40" s="149">
        <f t="shared" si="8"/>
        <v>1900</v>
      </c>
      <c r="O40" s="67">
        <f t="shared" si="2"/>
        <v>851738.42058823537</v>
      </c>
      <c r="P40" s="7">
        <f t="shared" si="5"/>
        <v>28959106.300000001</v>
      </c>
      <c r="Q40" s="164">
        <f>Q39+N40-3</f>
        <v>3758702.45</v>
      </c>
      <c r="R40" s="29">
        <f t="shared" si="3"/>
        <v>617.62246918117228</v>
      </c>
      <c r="S40" s="5">
        <f>SUM($Q$7:$Q40)/T40-1</f>
        <v>1016285.4205882354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-3260247</v>
      </c>
      <c r="Z40" s="217">
        <f>AVERAGE(Y40:Y48)</f>
        <v>-3259713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930075.9357142857</v>
      </c>
      <c r="P41" s="7">
        <f t="shared" si="5"/>
        <v>32552657.75</v>
      </c>
      <c r="Q41" s="164">
        <f>Q40+N41-3</f>
        <v>3758099.45</v>
      </c>
      <c r="R41" s="29">
        <f t="shared" si="3"/>
        <v>665.23138276629675</v>
      </c>
      <c r="S41" s="5">
        <f>SUM($Q$7:$Q41)/T41+1</f>
        <v>1094624.9357142858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-3259647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1004061.3944444446</v>
      </c>
      <c r="P42" s="7">
        <f t="shared" si="5"/>
        <v>36146210.200000003</v>
      </c>
      <c r="Q42" s="164">
        <f>Q41+N42+1</f>
        <v>3758100.45</v>
      </c>
      <c r="R42" s="29">
        <f t="shared" si="3"/>
        <v>710.19301021248793</v>
      </c>
      <c r="S42" s="5">
        <f>SUM($Q$7:$Q42)/T42-1</f>
        <v>1168608.3944444447</v>
      </c>
      <c r="T42" s="18">
        <v>36</v>
      </c>
      <c r="U42" s="138"/>
      <c r="V42" s="137"/>
      <c r="W42" s="105"/>
      <c r="X42" s="167"/>
      <c r="Y42" s="156">
        <f t="shared" si="12"/>
        <v>-3259647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1073962.1527027029</v>
      </c>
      <c r="P43" s="7">
        <f t="shared" si="5"/>
        <v>39736599.650000006</v>
      </c>
      <c r="Q43" s="164">
        <f>Q42+N43+2</f>
        <v>3754937.45</v>
      </c>
      <c r="R43" s="29">
        <f t="shared" si="3"/>
        <v>752.61695839676145</v>
      </c>
      <c r="S43" s="5">
        <f>SUM($Q$7:$Q43)/T43-94</f>
        <v>1238416.1527027031</v>
      </c>
      <c r="T43" s="18">
        <v>37</v>
      </c>
      <c r="U43" s="138"/>
      <c r="V43" s="137"/>
      <c r="W43" s="105"/>
      <c r="X43" s="167"/>
      <c r="Y43" s="156">
        <f t="shared" si="12"/>
        <v>-3259647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1140183.8973684213</v>
      </c>
      <c r="P44" s="7">
        <f t="shared" si="5"/>
        <v>43326988.100000009</v>
      </c>
      <c r="Q44" s="164">
        <f>Q43+N44-1</f>
        <v>3754936.45</v>
      </c>
      <c r="R44" s="29">
        <f t="shared" si="3"/>
        <v>792.91932893041633</v>
      </c>
      <c r="S44" s="5">
        <f>SUM($Q$7:$Q44)/T44+1</f>
        <v>1304732.8973684215</v>
      </c>
      <c r="T44" s="18">
        <v>38</v>
      </c>
      <c r="U44" s="138"/>
      <c r="V44" s="137"/>
      <c r="W44" s="105"/>
      <c r="X44" s="167"/>
      <c r="Y44" s="156">
        <f>Y43-K44-L44+1</f>
        <v>-3259646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1203009.6551282054</v>
      </c>
      <c r="P45" s="7">
        <f t="shared" si="5"/>
        <v>46917376.550000012</v>
      </c>
      <c r="Q45" s="164">
        <f t="shared" ref="Q45:Q46" si="13">Q44+N45</f>
        <v>3754936.45</v>
      </c>
      <c r="R45" s="29">
        <f t="shared" si="3"/>
        <v>831.10013803158085</v>
      </c>
      <c r="S45" s="5">
        <f>SUM($Q$7:$Q45)/T45+1</f>
        <v>1367558.6551282057</v>
      </c>
      <c r="T45" s="18">
        <v>39</v>
      </c>
      <c r="U45" s="138"/>
      <c r="V45" s="137"/>
      <c r="W45" s="105"/>
      <c r="X45" s="167"/>
      <c r="Y45" s="156">
        <f t="shared" si="12"/>
        <v>-3259646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1262694.1250000005</v>
      </c>
      <c r="P46" s="7">
        <f t="shared" si="5"/>
        <v>50507765.000000015</v>
      </c>
      <c r="Q46" s="164">
        <f t="shared" si="13"/>
        <v>3754936.45</v>
      </c>
      <c r="R46" s="29">
        <f t="shared" si="3"/>
        <v>867.37190667768709</v>
      </c>
      <c r="S46" s="5">
        <f>SUM($Q$7:$Q46)/T46+1</f>
        <v>1427243.1250000005</v>
      </c>
      <c r="T46" s="18">
        <v>40</v>
      </c>
      <c r="U46" s="138"/>
      <c r="V46" s="137"/>
      <c r="W46" s="105"/>
      <c r="X46" s="167"/>
      <c r="Y46" s="156">
        <f t="shared" si="12"/>
        <v>-3259646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1319467.1817073175</v>
      </c>
      <c r="P47" s="7">
        <f t="shared" si="5"/>
        <v>54098154.450000018</v>
      </c>
      <c r="Q47" s="164">
        <f>Q46+N47+1</f>
        <v>3754937.45</v>
      </c>
      <c r="R47" s="29">
        <f t="shared" si="3"/>
        <v>910.66386811587972</v>
      </c>
      <c r="S47" s="5">
        <f>SUM($Q$7:$Q47)/T47+1+14465-2</f>
        <v>1498479.1817073177</v>
      </c>
      <c r="T47" s="18">
        <v>41</v>
      </c>
      <c r="U47" s="138"/>
      <c r="V47" s="137"/>
      <c r="W47" s="105"/>
      <c r="X47" s="167"/>
      <c r="Y47" s="156">
        <f t="shared" si="12"/>
        <v>-3259646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1373536.7119047623</v>
      </c>
      <c r="P48" s="7">
        <f t="shared" si="5"/>
        <v>57688541.900000021</v>
      </c>
      <c r="Q48" s="164">
        <f>Q47+N48-2</f>
        <v>3754935.45</v>
      </c>
      <c r="R48" s="29">
        <f t="shared" si="3"/>
        <v>934.86260052067644</v>
      </c>
      <c r="S48" s="5">
        <f>SUM($Q$7:$Q48)/T48+213</f>
        <v>1538297.7119047625</v>
      </c>
      <c r="T48" s="18">
        <v>42</v>
      </c>
      <c r="U48" s="138"/>
      <c r="V48" s="137"/>
      <c r="W48" s="105"/>
      <c r="X48" s="167"/>
      <c r="Y48" s="156">
        <f>Y47-K48-L48+1</f>
        <v>-3259645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80"/>
  <sheetViews>
    <sheetView topLeftCell="A4963" workbookViewId="0">
      <selection activeCell="C4984" sqref="C498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2023-10-16T09:37:54Z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